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остовская 15" sheetId="1" r:id="rId1"/>
  </sheets>
  <externalReferences>
    <externalReference r:id="rId2"/>
  </externalReferences>
  <definedNames>
    <definedName name="Z_6E36EA37_049E_4FAE_B719_2847CD16F858_.wvu.Cols" localSheetId="0" hidden="1">'Ростовская 15'!#REF!,'Ростовская 15'!#REF!</definedName>
    <definedName name="Z_6E36EA37_049E_4FAE_B719_2847CD16F858_.wvu.Rows" localSheetId="0" hidden="1">'Ростовская 15'!$42:$45</definedName>
    <definedName name="Z_73C0D023_21BD_4441_8EFA_957546C15799_.wvu.Cols" localSheetId="0" hidden="1">'Ростовская 15'!#REF!,'Ростовская 15'!#REF!</definedName>
    <definedName name="Z_73C0D023_21BD_4441_8EFA_957546C15799_.wvu.Rows" localSheetId="0" hidden="1">'Ростовская 15'!$42:$45</definedName>
    <definedName name="_xlnm.Print_Area" localSheetId="0">'Ростовская 15'!$A$1:$G$60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<sst xmlns="http://schemas.openxmlformats.org/spreadsheetml/2006/main" count="62" uniqueCount="53">
  <si>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</si>
  <si>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</si>
  <si>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</si>
  <si>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</si>
  <si>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</si>
  <si>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</si>
  <si>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</si>
  <si>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</si>
  <si>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</si>
  <si>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</si>
  <si>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</si>
  <si>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</si>
  <si>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</si>
  <si>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</si>
  <si>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</si>
  <si>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</si>
  <si>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</si>
  <si>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</si>
  <si>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</si>
  <si>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</si>
  <si>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</si>
  <si>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</si>
  <si>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</si>
  <si>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</si>
  <si>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</si>
  <si>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</si>
  <si>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</si>
  <si>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</si>
  <si>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</si>
  <si>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</si>
  <si>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</si>
  <si>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</si>
  <si>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</si>
  <si>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</si>
  <si>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</si>
  <si>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</si>
  <si>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</si>
  <si>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</si>
  <si>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15</t>
  </si>
  <si>
    <t>в управлении с 01.01.2010г</t>
  </si>
  <si>
    <t>задолженность с нарастающим итогом с -01.01.2010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</si>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</sst>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3">
          <cell r="W233">
            <v>18745.296222924793</v>
          </cell>
          <cell r="X233">
            <v>3771.4892207549219</v>
          </cell>
          <cell r="Y233">
            <v>3913.4746999999998</v>
          </cell>
          <cell r="AA233">
            <v>12978</v>
          </cell>
          <cell r="AB233">
            <v>4532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4902.8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Y233">
            <v>66185.918960570169</v>
          </cell>
          <cell r="BB233">
            <v>0</v>
          </cell>
          <cell r="BC233">
            <v>0</v>
          </cell>
          <cell r="CN233">
            <v>13217.938628166456</v>
          </cell>
          <cell r="CO233">
            <v>2709.100843248264</v>
          </cell>
          <cell r="CP233">
            <v>0</v>
          </cell>
          <cell r="DB233">
            <v>0</v>
          </cell>
          <cell r="DG233">
            <v>11289.668135161952</v>
          </cell>
          <cell r="DU233">
            <v>70248.201536493696</v>
          </cell>
          <cell r="DV233">
            <v>14935.268151412731</v>
          </cell>
          <cell r="DW233">
            <v>15069.9815</v>
          </cell>
          <cell r="EK233">
            <v>0</v>
          </cell>
          <cell r="EQ233">
            <v>60425.142551163626</v>
          </cell>
          <cell r="FB233">
            <v>64333.429004103062</v>
          </cell>
          <cell r="FC233">
            <v>13156.594565521415</v>
          </cell>
          <cell r="FD233">
            <v>2479.0386000000003</v>
          </cell>
          <cell r="FL233">
            <v>0</v>
          </cell>
          <cell r="FS233">
            <v>47702.39687232671</v>
          </cell>
          <cell r="FX233">
            <v>45868.137096047416</v>
          </cell>
          <cell r="FY233">
            <v>9351.1067001378451</v>
          </cell>
          <cell r="FZ233">
            <v>0</v>
          </cell>
          <cell r="GG233">
            <v>1006.9848</v>
          </cell>
          <cell r="GL233">
            <v>29993.093403270723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5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9.1093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1985534.9300000002</v>
      </c>
      <c r="F9" s="16">
        <f t="shared" ref="F9:G9" si="0">SUM(F10:F14)</f>
        <v>1927817.38</v>
      </c>
      <c r="G9" s="16">
        <f t="shared" si="0"/>
        <v>726247.47000000009</v>
      </c>
    </row>
    <row r="10" spans="1:7" ht="13.2" customHeight="1" x14ac:dyDescent="0.3">
      <c r="A10" s="72" t="s">
        <v>9</v>
      </c>
      <c r="B10" s="73"/>
      <c r="C10" s="73"/>
      <c r="D10" s="74"/>
      <c r="E10" s="17">
        <v>817029.12</v>
      </c>
      <c r="F10" s="17">
        <v>782346.74</v>
      </c>
      <c r="G10" s="18">
        <v>305324.37</v>
      </c>
    </row>
    <row r="11" spans="1:7" ht="14.4" customHeight="1" x14ac:dyDescent="0.3">
      <c r="A11" s="72" t="s">
        <v>10</v>
      </c>
      <c r="B11" s="73"/>
      <c r="C11" s="73"/>
      <c r="D11" s="74"/>
      <c r="E11" s="17">
        <v>467666.44</v>
      </c>
      <c r="F11" s="17">
        <v>447662.87</v>
      </c>
      <c r="G11" s="18">
        <v>184376.2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129531.3</v>
      </c>
      <c r="F12" s="17">
        <v>128927.02</v>
      </c>
      <c r="G12" s="18">
        <v>43609.58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136678.82999999999</v>
      </c>
      <c r="F13" s="17">
        <v>133820.19</v>
      </c>
      <c r="G13" s="18">
        <v>45938.03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434629.24</v>
      </c>
      <c r="F14" s="17">
        <v>435060.56</v>
      </c>
      <c r="G14" s="18">
        <v>146999.29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832646.69000000006</v>
      </c>
      <c r="F15" s="16">
        <f t="shared" ref="F15:G15" si="1">SUM(F16:F19)</f>
        <v>832424.02</v>
      </c>
      <c r="G15" s="16">
        <f t="shared" si="1"/>
        <v>226347.83</v>
      </c>
    </row>
    <row r="16" spans="1:7" ht="33.6" customHeight="1" x14ac:dyDescent="0.3">
      <c r="A16" s="78" t="s">
        <v>43</v>
      </c>
      <c r="B16" s="79"/>
      <c r="C16" s="79"/>
      <c r="D16" s="80"/>
      <c r="E16" s="17">
        <v>781466.03</v>
      </c>
      <c r="F16" s="17">
        <v>784695.81</v>
      </c>
      <c r="G16" s="18">
        <v>216122.75</v>
      </c>
    </row>
    <row r="17" spans="1:9" ht="15.6" x14ac:dyDescent="0.3">
      <c r="A17" s="65" t="s">
        <v>44</v>
      </c>
      <c r="B17" s="65"/>
      <c r="C17" s="65"/>
      <c r="D17" s="65"/>
      <c r="E17" s="17">
        <v>2519.7600000000002</v>
      </c>
      <c r="F17" s="17">
        <v>2331.96</v>
      </c>
      <c r="G17" s="18">
        <v>534.42999999999995</v>
      </c>
    </row>
    <row r="18" spans="1:9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46</v>
      </c>
      <c r="B19" s="65"/>
      <c r="C19" s="65"/>
      <c r="D19" s="65"/>
      <c r="E19" s="17">
        <v>48660.9</v>
      </c>
      <c r="F19" s="17">
        <v>45396.25</v>
      </c>
      <c r="G19" s="18">
        <v>9690.65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7" t="s">
        <v>52</v>
      </c>
      <c r="B24" s="37"/>
      <c r="C24" s="37"/>
      <c r="D24" s="37"/>
      <c r="E24" s="37"/>
      <c r="F24" s="17">
        <v>-488175.50910038123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110126.17910424988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0"/>
      <c r="I26" s="28"/>
    </row>
    <row r="27" spans="1:9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нар'!W233</f>
        <v>18745.296222924793</v>
      </c>
      <c r="I27" s="28"/>
    </row>
    <row r="28" spans="1:9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нар'!X233</f>
        <v>3771.4892207549219</v>
      </c>
      <c r="I28" s="28"/>
    </row>
    <row r="29" spans="1:9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нар'!Y233</f>
        <v>3913.4746999999998</v>
      </c>
      <c r="I29" s="28"/>
    </row>
    <row r="30" spans="1:9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нар'!AA233+'[1]УК ВР декабрь нар'!AB233+'[1]УК ВР декабрь нар'!AC233+'[1]УК ВР декабрь нар'!AD233+'[1]УК ВР декабрь нар'!AE233+'[1]УК ВР декабрь нар'!AF233+'[1]УК ВР декабрь нар'!AG233+'[1]УК ВР декабрь нар'!AH233+'[1]УК ВР декабрь нар'!AJ233+'[1]УК ВР декабрь нар'!AL233+'[1]УК ВР декабрь нар'!AN233+'[1]УК ВР декабрь нар'!AO233+'[1]УК ВР декабрь нар'!AP233+'[1]УК ВР декабрь нар'!AQ233+'[1]УК ВР декабрь нар'!AR233+'[1]УК ВР декабрь нар'!AT233</f>
        <v>17510</v>
      </c>
      <c r="I30" s="28"/>
    </row>
    <row r="31" spans="1:9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нар'!AY233</f>
        <v>66185.918960570169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49">
        <f>SUM(F34:F38)+18571.83</f>
        <v>211369.93134564674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0"/>
      <c r="I33" s="28"/>
    </row>
    <row r="34" spans="1:9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нар'!CN233+'[1]УК ВР декабрь нар'!DU233</f>
        <v>83466.140164660144</v>
      </c>
      <c r="I34" s="28"/>
    </row>
    <row r="35" spans="1:9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нар'!CO233+'[1]УК ВР декабрь нар'!DV233</f>
        <v>17644.368994660996</v>
      </c>
      <c r="I35" s="28"/>
    </row>
    <row r="36" spans="1:9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нар'!CP233+'[1]УК ВР декабрь нар'!DW233</f>
        <v>15069.9815</v>
      </c>
      <c r="I36" s="28"/>
    </row>
    <row r="37" spans="1:9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нар'!AI233+'[1]УК ВР декабрь нар'!AJ233+'[1]УК ВР декабрь нар'!AS233+'[1]УК ВР декабрь нар'!BC233+'[1]УК ВР декабрь нар'!DB233+'[1]УК ВР декабрь нар'!EK233+'[1]УК ВР декабрь нар'!AM233</f>
        <v>4902.8</v>
      </c>
      <c r="I37" s="28"/>
    </row>
    <row r="38" spans="1:9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нар'!DG233+'[1]УК ВР декабрь нар'!EQ233</f>
        <v>71714.810686325582</v>
      </c>
      <c r="I38" s="28"/>
    </row>
    <row r="39" spans="1:9" ht="32.4" customHeight="1" x14ac:dyDescent="0.3">
      <c r="A39" s="41" t="s">
        <v>35</v>
      </c>
      <c r="B39" s="42"/>
      <c r="C39" s="42"/>
      <c r="D39" s="42"/>
      <c r="E39" s="43"/>
      <c r="F39" s="26">
        <f>SUM(F40:F48)+115456.97</f>
        <v>329347.75104140717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нар'!FB233+'[1]УК ВР декабрь нар'!FX233</f>
        <v>110201.56610015048</v>
      </c>
      <c r="I40" s="28"/>
    </row>
    <row r="41" spans="1:9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нар'!FC233+'[1]УК ВР декабрь нар'!FY233</f>
        <v>22507.70126565926</v>
      </c>
      <c r="I41" s="28"/>
    </row>
    <row r="42" spans="1:9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нар'!FD233+'[1]УК ВР декабрь нар'!FZ233</f>
        <v>2479.0386000000003</v>
      </c>
      <c r="I46" s="28"/>
    </row>
    <row r="47" spans="1:9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нар'!GG233+'[1]УК ВР декабрь нар'!FL233+'[1]УК ВР декабрь нар'!BB233+'[1]УК ВР декабрь нар'!AK233</f>
        <v>1006.9848</v>
      </c>
      <c r="I47" s="28"/>
    </row>
    <row r="48" spans="1:9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нар'!FS233+'[1]УК ВР декабрь нар'!GL233</f>
        <v>77695.490275597433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650843.86149130377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142798.51</v>
      </c>
      <c r="I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74994.240000000005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67804.27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793642.37149130378</v>
      </c>
      <c r="H55" s="28"/>
      <c r="I55" s="28"/>
      <c r="K55" s="28"/>
      <c r="L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781466.03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784695.81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-500351.85059168498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15</vt:lpstr>
      <vt:lpstr>'Ростовская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2018-04-04T08:03:46Z</cp:lastPrinted>
  <dcterms:created xsi:type="dcterms:W3CDTF">2013-05-24T09:13:10Z</dcterms:created>
  <dcterms:modified xsi:type="dcterms:W3CDTF">2019-03-25T07:31:53Z</dcterms:modified>
</cp:coreProperties>
</file>